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G15" i="1" l="1"/>
  <c r="L12" i="1"/>
  <c r="K12" i="1"/>
  <c r="J12" i="1"/>
  <c r="L15" i="1"/>
  <c r="K15" i="1"/>
  <c r="J15" i="1"/>
  <c r="L14" i="1" l="1"/>
  <c r="J14" i="1"/>
  <c r="L13" i="1"/>
  <c r="J13" i="1"/>
  <c r="K13" i="1" l="1"/>
  <c r="K14" i="1"/>
</calcChain>
</file>

<file path=xl/sharedStrings.xml><?xml version="1.0" encoding="utf-8"?>
<sst xmlns="http://schemas.openxmlformats.org/spreadsheetml/2006/main" count="45" uniqueCount="42">
  <si>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</si>
  <si>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</si>
  <si>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</si>
  <si>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</si>
  <si>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</si>
  <si>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</si>
  <si>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</si>
  <si>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</si>
  <si>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</si>
  <si>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</si>
  <si>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</si>
  <si>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</si>
  <si>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</si>
  <si>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</si>
  <si>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</si>
  <si>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</si>
  <si>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</si>
  <si>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</si>
  <si>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</si>
  <si>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</si>
  <si>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</si>
  <si>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</si>
  <si>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</si>
  <si>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</si>
  <si>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</si>
  <si>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</si>
  <si>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</si>
  <si>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</si>
  <si>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</si>
  <si>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</si>
  <si>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</si>
  <si>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Кабель ВБШвнг(A)-ХЛ 4х150мс(PE)-1</t>
  </si>
  <si>
    <t>Модуль входной МВМТ 5А-1000-6-11-25Э</t>
  </si>
  <si>
    <t>ХМАО-Югра, Нижневартовский район, производственная территория сервисной базы  ООО ОП «Новые технологии Нижневартовск»), максимальная удалённость  12 км от г. Нижневартовска</t>
  </si>
  <si>
    <t>ХМАО-Югра, Нижневартовский район, производственные территории сервисных баз ООО «Крафт Памп», ООО ОП «Новые технологии Нижневартовск»), максимальная удалённость  12 км от г. Нижневартовска</t>
  </si>
  <si>
    <t>Кабели и провода силовые</t>
  </si>
  <si>
    <t>Оборудование д/эксплуатации скважин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</si>
  <si>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</si>
  <si>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</si>
  <si>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</si>
  <si>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</si>
  <si>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ЛОТ № СНГ-НВЛ - 01/12.23 (апрель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</si>
</sst>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60" zoomScaleNormal="60" zoomScaleSheetLayoutView="70" workbookViewId="0">
      <selection activeCell="G16" sqref="G16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5" t="s">
        <v>11</v>
      </c>
      <c r="C3" s="65"/>
      <c r="D3" s="65"/>
      <c r="E3" s="65"/>
      <c r="F3" s="65"/>
      <c r="G3" s="65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6" t="s">
        <v>20</v>
      </c>
      <c r="C5" s="66"/>
      <c r="D5" s="66"/>
      <c r="E5" s="66"/>
      <c r="F5" s="66"/>
      <c r="G5" s="66"/>
      <c r="H5" s="66"/>
      <c r="I5" s="66"/>
      <c r="J5" s="66"/>
      <c r="K5" s="66"/>
    </row>
    <row r="6" spans="1:13" s="16" customFormat="1" x14ac:dyDescent="0.25"/>
    <row r="7" spans="1:13" s="16" customFormat="1" ht="22.5" x14ac:dyDescent="0.3">
      <c r="A7" s="67" t="s">
        <v>41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30" customFormat="1" ht="34.5" customHeight="1" x14ac:dyDescent="0.3">
      <c r="A9" s="64" t="s">
        <v>40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0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138" customHeight="1" x14ac:dyDescent="0.25">
      <c r="A12" s="61" t="s">
        <v>35</v>
      </c>
      <c r="B12" s="53">
        <v>1</v>
      </c>
      <c r="C12" s="54" t="s">
        <v>31</v>
      </c>
      <c r="D12" s="55">
        <v>21103320</v>
      </c>
      <c r="E12" s="60" t="s">
        <v>33</v>
      </c>
      <c r="F12" s="58" t="s">
        <v>37</v>
      </c>
      <c r="G12" s="59">
        <v>676</v>
      </c>
      <c r="H12" s="75">
        <v>5974.35</v>
      </c>
      <c r="I12" s="62"/>
      <c r="J12" s="62">
        <f>ROUND(I12*G12,2)</f>
        <v>0</v>
      </c>
      <c r="K12" s="62">
        <f>L12-J12</f>
        <v>0</v>
      </c>
      <c r="L12" s="62">
        <f>ROUND(I12*G12*1.2,2)</f>
        <v>0</v>
      </c>
      <c r="M12" s="63" t="s">
        <v>22</v>
      </c>
    </row>
    <row r="13" spans="1:13" s="18" customFormat="1" ht="84" customHeight="1" x14ac:dyDescent="0.25">
      <c r="A13" s="70" t="s">
        <v>36</v>
      </c>
      <c r="B13" s="53">
        <v>2</v>
      </c>
      <c r="C13" s="54" t="s">
        <v>32</v>
      </c>
      <c r="D13" s="55">
        <v>21022213</v>
      </c>
      <c r="E13" s="72" t="s">
        <v>34</v>
      </c>
      <c r="F13" s="56" t="s">
        <v>38</v>
      </c>
      <c r="G13" s="57">
        <v>116</v>
      </c>
      <c r="H13" s="75">
        <v>13845.32</v>
      </c>
      <c r="I13" s="62"/>
      <c r="J13" s="62">
        <f t="shared" ref="J12:J14" si="0">ROUND(I13*G13,2)</f>
        <v>0</v>
      </c>
      <c r="K13" s="62">
        <f t="shared" ref="K12:K14" si="1">L13-J13</f>
        <v>0</v>
      </c>
      <c r="L13" s="62">
        <f t="shared" ref="L12:L14" si="2">ROUND(I13*G13*1.2,2)</f>
        <v>0</v>
      </c>
      <c r="M13" s="73" t="s">
        <v>22</v>
      </c>
    </row>
    <row r="14" spans="1:13" s="18" customFormat="1" ht="60" customHeight="1" x14ac:dyDescent="0.25">
      <c r="A14" s="71"/>
      <c r="B14" s="53">
        <v>3</v>
      </c>
      <c r="C14" s="54" t="s">
        <v>32</v>
      </c>
      <c r="D14" s="55">
        <v>21022213</v>
      </c>
      <c r="E14" s="71"/>
      <c r="F14" s="56" t="s">
        <v>38</v>
      </c>
      <c r="G14" s="57">
        <v>138</v>
      </c>
      <c r="H14" s="75">
        <v>13845.32</v>
      </c>
      <c r="I14" s="62"/>
      <c r="J14" s="62">
        <f t="shared" si="0"/>
        <v>0</v>
      </c>
      <c r="K14" s="62">
        <f t="shared" si="1"/>
        <v>0</v>
      </c>
      <c r="L14" s="62">
        <f t="shared" si="2"/>
        <v>0</v>
      </c>
      <c r="M14" s="74"/>
    </row>
    <row r="15" spans="1:13" s="37" customFormat="1" ht="35.25" customHeight="1" x14ac:dyDescent="0.3">
      <c r="A15" s="33"/>
      <c r="B15" s="33"/>
      <c r="C15" s="34" t="s">
        <v>2</v>
      </c>
      <c r="D15" s="51"/>
      <c r="E15" s="28"/>
      <c r="F15" s="35"/>
      <c r="G15" s="45">
        <f>SUM(G12:G14)</f>
        <v>930</v>
      </c>
      <c r="H15" s="52"/>
      <c r="I15" s="36"/>
      <c r="J15" s="36">
        <f>SUM(J12:J14)</f>
        <v>0</v>
      </c>
      <c r="K15" s="36">
        <f>SUM(K12:K14)</f>
        <v>0</v>
      </c>
      <c r="L15" s="36">
        <f>SUM(L12:L14)</f>
        <v>0</v>
      </c>
      <c r="M15" s="48"/>
    </row>
    <row r="16" spans="1:13" s="30" customFormat="1" ht="32.25" customHeight="1" x14ac:dyDescent="0.3">
      <c r="A16" s="38" t="s">
        <v>39</v>
      </c>
      <c r="B16" s="39"/>
      <c r="C16" s="39"/>
      <c r="D16" s="41"/>
    </row>
    <row r="17" spans="1:12" s="30" customFormat="1" ht="32.25" customHeight="1" x14ac:dyDescent="0.3">
      <c r="A17" s="3"/>
      <c r="B17" s="3"/>
      <c r="C17" s="3"/>
      <c r="D17" s="41"/>
    </row>
    <row r="18" spans="1:12" s="17" customFormat="1" ht="23.25" x14ac:dyDescent="0.25">
      <c r="A18" s="3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2" s="17" customFormat="1" ht="48" customHeight="1" x14ac:dyDescent="0.25">
      <c r="A19" s="68" t="s">
        <v>28</v>
      </c>
      <c r="B19" s="68"/>
      <c r="C19" s="68"/>
      <c r="D19" s="68"/>
      <c r="E19" s="68"/>
      <c r="F19" s="68"/>
      <c r="G19" s="69"/>
      <c r="H19" s="69"/>
      <c r="I19" s="69"/>
      <c r="J19" s="69"/>
      <c r="K19" s="69"/>
      <c r="L19" s="1"/>
    </row>
    <row r="20" spans="1:12" x14ac:dyDescent="0.25">
      <c r="A20" s="29"/>
      <c r="B20" s="29"/>
      <c r="C20" s="29"/>
      <c r="D20" s="29"/>
      <c r="E20" s="29"/>
    </row>
    <row r="21" spans="1:12" s="3" customFormat="1" ht="18.75" x14ac:dyDescent="0.25">
      <c r="A21" s="3" t="s">
        <v>3</v>
      </c>
    </row>
    <row r="22" spans="1:12" s="3" customFormat="1" ht="18.75" x14ac:dyDescent="0.25">
      <c r="A22" s="2" t="s">
        <v>4</v>
      </c>
    </row>
    <row r="23" spans="1:12" s="3" customFormat="1" ht="20.25" x14ac:dyDescent="0.25">
      <c r="A23" s="7"/>
      <c r="B23" s="2"/>
    </row>
    <row r="24" spans="1:12" s="3" customFormat="1" ht="20.25" x14ac:dyDescent="0.25">
      <c r="A24" s="7"/>
      <c r="B24" s="2"/>
    </row>
    <row r="25" spans="1:12" s="3" customFormat="1" ht="18.75" x14ac:dyDescent="0.25">
      <c r="C25" s="4"/>
      <c r="D25" s="2"/>
    </row>
    <row r="26" spans="1:12" s="3" customFormat="1" ht="18.75" x14ac:dyDescent="0.3">
      <c r="B26" s="3" t="s">
        <v>27</v>
      </c>
      <c r="C26" s="19"/>
      <c r="D26" s="5" t="s">
        <v>5</v>
      </c>
    </row>
    <row r="27" spans="1:12" s="22" customFormat="1" ht="37.5" x14ac:dyDescent="0.25">
      <c r="C27" s="21" t="s">
        <v>6</v>
      </c>
      <c r="D27" s="20"/>
      <c r="E27" s="42" t="s">
        <v>7</v>
      </c>
      <c r="F27" s="22" t="s">
        <v>13</v>
      </c>
    </row>
    <row r="28" spans="1:12" s="3" customFormat="1" ht="18.75" x14ac:dyDescent="0.25">
      <c r="D28" s="2"/>
    </row>
    <row r="29" spans="1:12" s="3" customFormat="1" ht="18.75" x14ac:dyDescent="0.25">
      <c r="C29" s="3" t="s">
        <v>8</v>
      </c>
    </row>
    <row r="30" spans="1:12" s="3" customFormat="1" ht="18.75" x14ac:dyDescent="0.25">
      <c r="C30" s="6"/>
      <c r="E30" s="43" t="s">
        <v>9</v>
      </c>
    </row>
  </sheetData>
  <mergeCells count="8">
    <mergeCell ref="A9:M9"/>
    <mergeCell ref="B3:G3"/>
    <mergeCell ref="B5:K5"/>
    <mergeCell ref="A7:K7"/>
    <mergeCell ref="A19:K19"/>
    <mergeCell ref="A13:A14"/>
    <mergeCell ref="E13:E14"/>
    <mergeCell ref="M13:M14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2025-04-14T06:30:18Z</dcterms:modified>
</cp:coreProperties>
</file>